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несение изменений в бюджет 2020г-итоговое\Новая папка\Сессия декабрь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0" i="1" l="1"/>
  <c r="H70" i="1" s="1"/>
  <c r="G70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26" i="1"/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<sst xmlns="http://schemas.openxmlformats.org/spreadsheetml/2006/main" count="95" uniqueCount="89">
  <si>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</si>
  <si>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</si>
  <si>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</si>
  <si>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</si>
  <si>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</si>
  <si>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</si>
  <si>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</si>
  <si>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</si>
  <si>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</si>
  <si>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</si>
  <si>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</si>
  <si>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</si>
  <si>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</si>
  <si>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</si>
  <si>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</si>
  <si>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</si>
  <si>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</si>
  <si>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</si>
  <si>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</si>
  <si>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</si>
  <si>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</si>
  <si>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</si>
  <si>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</si>
  <si>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</si>
  <si>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</si>
  <si>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</si>
  <si>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</si>
  <si>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</si>
  <si>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</si>
  <si>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</si>
  <si>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</si>
  <si>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</si>
  <si>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</si>
  <si>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</si>
  <si>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</si>
  <si>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</si>
  <si>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</si>
  <si>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</si>
  <si>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</si>
  <si>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</si>
  <si>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</si>
  <si>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</si>
  <si>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</si>
  <si>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</si>
  <si>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</si>
  <si>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</si>
  <si>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</si>
  <si>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</si>
  <si>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</si>
  <si>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</si>
  <si>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</si>
  <si>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</si>
  <si>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</si>
  <si>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</si>
  <si>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</si>
  <si>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</si>
  <si>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</si>
  <si>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</si>
  <si>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</si>
  <si>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</si>
  <si>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</si>
  <si>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</si>
  <si>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</si>
  <si>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</si>
  <si>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</si>
  <si>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</si>
  <si>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</si>
  <si>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</si>
  <si>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</si>
  <si>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</si>
  <si>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</si>
  <si>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</si>
  <si>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</si>
  <si>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</si>
  <si>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</si>
  <si>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</si>
  <si>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</si>
  <si>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</si>
  <si>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</si>
  <si>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</si>
  <si>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</si>
  <si>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</si>
  <si>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</si>
  <si>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</si>
  <si>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</si>
  <si>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</si>
  <si>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>ИЗМЕНЕНИЯ В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</si>
  <si>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№45    от  29   . 12  . 2020 года</t>
  </si>
  <si>
    <t xml:space="preserve">                                                                            Приложение № 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</si>
</sst>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48" workbookViewId="0">
      <selection activeCell="H69" sqref="H6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6"/>
      <c r="F1" s="46"/>
      <c r="G1" s="46"/>
      <c r="H1" s="46"/>
      <c r="I1" s="46"/>
    </row>
    <row r="2" spans="5:10" hidden="1" x14ac:dyDescent="0.25"/>
    <row r="3" spans="5:10" hidden="1" x14ac:dyDescent="0.25">
      <c r="E3" s="10"/>
      <c r="F3" s="10"/>
      <c r="G3" s="33"/>
      <c r="H3" s="33"/>
      <c r="I3" s="10"/>
    </row>
    <row r="4" spans="5:10" hidden="1" x14ac:dyDescent="0.25">
      <c r="E4" s="11"/>
      <c r="F4" s="11"/>
      <c r="G4" s="32"/>
      <c r="H4" s="32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3"/>
      <c r="H6" s="33"/>
      <c r="I6" s="10"/>
    </row>
    <row r="7" spans="5:10" hidden="1" x14ac:dyDescent="0.25">
      <c r="E7" s="10"/>
      <c r="F7" s="10"/>
      <c r="G7" s="33"/>
      <c r="H7" s="33"/>
      <c r="I7" s="10"/>
    </row>
    <row r="8" spans="5:10" x14ac:dyDescent="0.25">
      <c r="E8" s="45" t="s">
        <v>15</v>
      </c>
      <c r="F8" s="45"/>
      <c r="G8" s="45"/>
      <c r="H8" s="45"/>
      <c r="I8" s="45"/>
      <c r="J8" s="45"/>
    </row>
    <row r="9" spans="5:10" x14ac:dyDescent="0.25">
      <c r="E9" s="45" t="s">
        <v>60</v>
      </c>
      <c r="F9" s="45"/>
      <c r="G9" s="45"/>
      <c r="H9" s="45"/>
      <c r="I9" s="45"/>
      <c r="J9" s="45"/>
    </row>
    <row r="10" spans="5:10" x14ac:dyDescent="0.25">
      <c r="E10" s="45" t="s">
        <v>61</v>
      </c>
      <c r="F10" s="45"/>
      <c r="G10" s="45"/>
      <c r="H10" s="45"/>
      <c r="I10" s="45"/>
      <c r="J10" s="45"/>
    </row>
    <row r="11" spans="5:10" x14ac:dyDescent="0.25">
      <c r="E11" s="45" t="s">
        <v>62</v>
      </c>
      <c r="F11" s="45"/>
      <c r="G11" s="45"/>
      <c r="H11" s="45"/>
      <c r="I11" s="45"/>
      <c r="J11" s="45"/>
    </row>
    <row r="12" spans="5:10" x14ac:dyDescent="0.25">
      <c r="E12" s="45" t="s">
        <v>64</v>
      </c>
      <c r="F12" s="45"/>
      <c r="G12" s="45"/>
      <c r="H12" s="45"/>
      <c r="I12" s="45"/>
      <c r="J12" s="45"/>
    </row>
    <row r="13" spans="5:10" x14ac:dyDescent="0.25">
      <c r="E13" s="45" t="s">
        <v>65</v>
      </c>
      <c r="F13" s="45"/>
      <c r="G13" s="45"/>
      <c r="H13" s="45"/>
      <c r="I13" s="45"/>
      <c r="J13" s="45"/>
    </row>
    <row r="14" spans="5:10" x14ac:dyDescent="0.25">
      <c r="E14" s="45" t="s">
        <v>87</v>
      </c>
      <c r="F14" s="45"/>
      <c r="G14" s="45"/>
      <c r="H14" s="45"/>
      <c r="I14" s="45"/>
      <c r="J14" s="45"/>
    </row>
    <row r="15" spans="5:10" x14ac:dyDescent="0.25">
      <c r="E15" s="47"/>
      <c r="F15" s="47"/>
      <c r="G15" s="47"/>
      <c r="H15" s="47"/>
      <c r="I15" s="47"/>
    </row>
    <row r="16" spans="5:10" x14ac:dyDescent="0.25">
      <c r="E16" s="45" t="s">
        <v>88</v>
      </c>
      <c r="F16" s="45"/>
      <c r="G16" s="45"/>
      <c r="H16" s="45"/>
      <c r="I16" s="45"/>
      <c r="J16" s="45"/>
    </row>
    <row r="17" spans="4:10" x14ac:dyDescent="0.25">
      <c r="E17" s="45" t="s">
        <v>60</v>
      </c>
      <c r="F17" s="45"/>
      <c r="G17" s="45"/>
      <c r="H17" s="45"/>
      <c r="I17" s="45"/>
      <c r="J17" s="45"/>
    </row>
    <row r="18" spans="4:10" ht="12" customHeight="1" x14ac:dyDescent="0.25">
      <c r="E18" s="45" t="s">
        <v>61</v>
      </c>
      <c r="F18" s="45"/>
      <c r="G18" s="45"/>
      <c r="H18" s="45"/>
      <c r="I18" s="45"/>
      <c r="J18" s="45"/>
    </row>
    <row r="19" spans="4:10" hidden="1" x14ac:dyDescent="0.25">
      <c r="E19" s="45"/>
      <c r="F19" s="45"/>
      <c r="G19" s="45"/>
      <c r="H19" s="45"/>
      <c r="I19" s="45"/>
      <c r="J19" s="45"/>
    </row>
    <row r="20" spans="4:10" x14ac:dyDescent="0.25">
      <c r="E20" s="45" t="s">
        <v>64</v>
      </c>
      <c r="F20" s="45"/>
      <c r="G20" s="45"/>
      <c r="H20" s="45"/>
      <c r="I20" s="45"/>
      <c r="J20" s="45"/>
    </row>
    <row r="21" spans="4:10" x14ac:dyDescent="0.25">
      <c r="E21" s="45" t="s">
        <v>65</v>
      </c>
      <c r="F21" s="45"/>
      <c r="G21" s="45"/>
      <c r="H21" s="45"/>
      <c r="I21" s="45"/>
      <c r="J21" s="45"/>
    </row>
    <row r="22" spans="4:10" x14ac:dyDescent="0.25">
      <c r="E22" s="45" t="s">
        <v>66</v>
      </c>
      <c r="F22" s="45"/>
      <c r="G22" s="45"/>
      <c r="H22" s="45"/>
      <c r="I22" s="45"/>
      <c r="J22" s="45"/>
    </row>
    <row r="23" spans="4:10" ht="42.75" customHeight="1" x14ac:dyDescent="0.25">
      <c r="D23" s="37" t="s">
        <v>86</v>
      </c>
      <c r="E23" s="37"/>
      <c r="F23" s="37"/>
      <c r="G23" s="37"/>
      <c r="H23" s="37"/>
      <c r="I23" s="37"/>
      <c r="J23" s="37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67</v>
      </c>
      <c r="G25" s="27" t="s">
        <v>68</v>
      </c>
      <c r="H25" s="27" t="s">
        <v>69</v>
      </c>
      <c r="I25" s="27" t="s">
        <v>70</v>
      </c>
      <c r="J25" s="27" t="s">
        <v>71</v>
      </c>
    </row>
    <row r="26" spans="4:10" x14ac:dyDescent="0.25">
      <c r="D26" s="8" t="s">
        <v>14</v>
      </c>
      <c r="E26" s="3" t="s">
        <v>2</v>
      </c>
      <c r="F26" s="19">
        <v>1231800</v>
      </c>
      <c r="G26" s="19">
        <v>1195865</v>
      </c>
      <c r="H26" s="19">
        <f>F26-G26</f>
        <v>35935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98065</v>
      </c>
      <c r="H27" s="19">
        <f t="shared" ref="H27:H70" si="0">F27-G27</f>
        <v>-4065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98065</v>
      </c>
      <c r="H28" s="19">
        <f t="shared" si="0"/>
        <v>-4065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98000</v>
      </c>
      <c r="H29" s="19">
        <f t="shared" si="0"/>
        <v>-5000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65</v>
      </c>
      <c r="H30" s="19">
        <f t="shared" si="0"/>
        <v>935</v>
      </c>
      <c r="I30" s="21">
        <v>0</v>
      </c>
      <c r="J30" s="21">
        <v>0</v>
      </c>
    </row>
    <row r="31" spans="4:10" ht="45" customHeight="1" thickBot="1" x14ac:dyDescent="0.3">
      <c r="D31" s="35" t="s">
        <v>83</v>
      </c>
      <c r="E31" s="17" t="s">
        <v>84</v>
      </c>
      <c r="F31" s="19">
        <v>66800</v>
      </c>
      <c r="G31" s="19">
        <v>66800</v>
      </c>
      <c r="H31" s="19">
        <f t="shared" si="0"/>
        <v>0</v>
      </c>
      <c r="I31" s="19">
        <v>0</v>
      </c>
      <c r="J31" s="19">
        <v>0</v>
      </c>
    </row>
    <row r="32" spans="4:10" ht="42.75" customHeight="1" thickBot="1" x14ac:dyDescent="0.3">
      <c r="D32" s="7" t="s">
        <v>82</v>
      </c>
      <c r="E32" s="34" t="s">
        <v>85</v>
      </c>
      <c r="F32" s="21">
        <v>66800</v>
      </c>
      <c r="G32" s="21">
        <v>66800</v>
      </c>
      <c r="H32" s="19">
        <f t="shared" si="0"/>
        <v>0</v>
      </c>
      <c r="I32" s="21">
        <v>0</v>
      </c>
      <c r="J32" s="21">
        <v>0</v>
      </c>
    </row>
    <row r="33" spans="4:10" ht="43.5" customHeight="1" thickBot="1" x14ac:dyDescent="0.3">
      <c r="D33" s="7" t="s">
        <v>81</v>
      </c>
      <c r="E33" s="34" t="s">
        <v>85</v>
      </c>
      <c r="F33" s="21">
        <v>66800</v>
      </c>
      <c r="G33" s="21">
        <v>66800</v>
      </c>
      <c r="H33" s="19">
        <f t="shared" si="0"/>
        <v>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1031000</v>
      </c>
      <c r="H34" s="19">
        <f t="shared" si="0"/>
        <v>40000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84000</v>
      </c>
      <c r="H35" s="19">
        <f t="shared" si="0"/>
        <v>-16000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84000</v>
      </c>
      <c r="H36" s="19">
        <f t="shared" si="0"/>
        <v>-16000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947000</v>
      </c>
      <c r="H37" s="19">
        <f t="shared" si="0"/>
        <v>56000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754000</v>
      </c>
      <c r="H38" s="19">
        <f t="shared" si="0"/>
        <v>12000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754000</v>
      </c>
      <c r="H39" s="19">
        <f t="shared" si="0"/>
        <v>12000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193000</v>
      </c>
      <c r="H40" s="19">
        <f t="shared" si="0"/>
        <v>44000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193000</v>
      </c>
      <c r="H41" s="19">
        <f t="shared" si="0"/>
        <v>44000</v>
      </c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2436619.21</v>
      </c>
      <c r="G42" s="24">
        <v>2329583.16</v>
      </c>
      <c r="H42" s="19">
        <f t="shared" si="0"/>
        <v>107036.04999999981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2436619.21</v>
      </c>
      <c r="G43" s="24">
        <v>2329583.16</v>
      </c>
      <c r="H43" s="19">
        <f t="shared" si="0"/>
        <v>107036.04999999981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1871800</v>
      </c>
      <c r="G44" s="19">
        <v>1871800</v>
      </c>
      <c r="H44" s="19">
        <f t="shared" si="0"/>
        <v>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19">
        <f t="shared" si="0"/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19">
        <f t="shared" si="0"/>
        <v>0</v>
      </c>
      <c r="I46" s="21">
        <v>0</v>
      </c>
      <c r="J46" s="21">
        <v>0</v>
      </c>
    </row>
    <row r="47" spans="4:10" ht="30" x14ac:dyDescent="0.25">
      <c r="D47" s="5" t="s">
        <v>78</v>
      </c>
      <c r="E47" s="31" t="s">
        <v>42</v>
      </c>
      <c r="F47" s="21">
        <v>105000</v>
      </c>
      <c r="G47" s="21">
        <v>105000</v>
      </c>
      <c r="H47" s="19">
        <f t="shared" si="0"/>
        <v>0</v>
      </c>
      <c r="I47" s="23">
        <v>0</v>
      </c>
      <c r="J47" s="23">
        <v>0</v>
      </c>
    </row>
    <row r="48" spans="4:10" ht="46.5" customHeight="1" x14ac:dyDescent="0.25">
      <c r="D48" s="5" t="s">
        <v>79</v>
      </c>
      <c r="E48" s="31" t="s">
        <v>80</v>
      </c>
      <c r="F48" s="21">
        <v>105000</v>
      </c>
      <c r="G48" s="21">
        <v>105000</v>
      </c>
      <c r="H48" s="19">
        <f t="shared" si="0"/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1766800</v>
      </c>
      <c r="G49" s="21">
        <v>1766800</v>
      </c>
      <c r="H49" s="19">
        <f t="shared" si="0"/>
        <v>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1766800</v>
      </c>
      <c r="G50" s="21">
        <v>1766800</v>
      </c>
      <c r="H50" s="19">
        <f t="shared" si="0"/>
        <v>0</v>
      </c>
      <c r="I50" s="23">
        <v>0</v>
      </c>
      <c r="J50" s="23">
        <v>0</v>
      </c>
    </row>
    <row r="51" spans="4:10" ht="44.25" customHeight="1" x14ac:dyDescent="0.25">
      <c r="D51" s="8" t="s">
        <v>72</v>
      </c>
      <c r="E51" s="17" t="s">
        <v>75</v>
      </c>
      <c r="F51" s="19">
        <v>375286.11</v>
      </c>
      <c r="G51" s="19">
        <v>277484.06</v>
      </c>
      <c r="H51" s="19">
        <f t="shared" si="0"/>
        <v>97802.049999999988</v>
      </c>
      <c r="I51" s="24">
        <v>0</v>
      </c>
      <c r="J51" s="24">
        <v>0</v>
      </c>
    </row>
    <row r="52" spans="4:10" ht="33.75" customHeight="1" x14ac:dyDescent="0.25">
      <c r="D52" s="5" t="s">
        <v>73</v>
      </c>
      <c r="E52" s="31" t="s">
        <v>76</v>
      </c>
      <c r="F52" s="21">
        <v>375286.11</v>
      </c>
      <c r="G52" s="21">
        <v>277484.06</v>
      </c>
      <c r="H52" s="19">
        <f t="shared" si="0"/>
        <v>97802.049999999988</v>
      </c>
      <c r="I52" s="23">
        <v>0</v>
      </c>
      <c r="J52" s="23">
        <v>0</v>
      </c>
    </row>
    <row r="53" spans="4:10" ht="42" customHeight="1" x14ac:dyDescent="0.25">
      <c r="D53" s="5" t="s">
        <v>74</v>
      </c>
      <c r="E53" s="31" t="s">
        <v>77</v>
      </c>
      <c r="F53" s="21">
        <v>375286.11</v>
      </c>
      <c r="G53" s="21">
        <v>277484.06</v>
      </c>
      <c r="H53" s="19">
        <f t="shared" si="0"/>
        <v>97802.049999999988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92484.78</v>
      </c>
      <c r="G54" s="24">
        <v>92484.78</v>
      </c>
      <c r="H54" s="19">
        <f t="shared" si="0"/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88884.78</v>
      </c>
      <c r="G55" s="21">
        <v>88884.78</v>
      </c>
      <c r="H55" s="19">
        <f t="shared" si="0"/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88884.78</v>
      </c>
      <c r="G56" s="21">
        <v>88884.78</v>
      </c>
      <c r="H56" s="19">
        <f t="shared" si="0"/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6"/>
      <c r="G57" s="30"/>
      <c r="H57" s="19">
        <f t="shared" si="0"/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6"/>
      <c r="G58" s="30"/>
      <c r="H58" s="19">
        <f t="shared" si="0"/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6"/>
      <c r="G59" s="30"/>
      <c r="H59" s="19">
        <f t="shared" si="0"/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6"/>
      <c r="G60" s="30"/>
      <c r="H60" s="19">
        <f t="shared" si="0"/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19">
        <f t="shared" si="0"/>
        <v>0</v>
      </c>
      <c r="I61" s="21">
        <v>0</v>
      </c>
      <c r="J61" s="21">
        <v>0</v>
      </c>
    </row>
    <row r="62" spans="4:10" ht="15" hidden="1" customHeight="1" x14ac:dyDescent="0.25">
      <c r="D62" s="41" t="s">
        <v>56</v>
      </c>
      <c r="E62" s="44" t="s">
        <v>45</v>
      </c>
      <c r="F62" s="38">
        <v>3600</v>
      </c>
      <c r="G62" s="38">
        <v>3600</v>
      </c>
      <c r="H62" s="19">
        <f t="shared" si="0"/>
        <v>0</v>
      </c>
      <c r="I62" s="21">
        <v>0</v>
      </c>
      <c r="J62" s="21">
        <v>0</v>
      </c>
    </row>
    <row r="63" spans="4:10" ht="15" hidden="1" customHeight="1" x14ac:dyDescent="0.25">
      <c r="D63" s="42"/>
      <c r="E63" s="44"/>
      <c r="F63" s="39"/>
      <c r="G63" s="39"/>
      <c r="H63" s="19">
        <f t="shared" si="0"/>
        <v>0</v>
      </c>
      <c r="I63" s="21">
        <v>0</v>
      </c>
      <c r="J63" s="21">
        <v>0</v>
      </c>
    </row>
    <row r="64" spans="4:10" ht="102.75" customHeight="1" x14ac:dyDescent="0.25">
      <c r="D64" s="42"/>
      <c r="E64" s="44"/>
      <c r="F64" s="39"/>
      <c r="G64" s="39"/>
      <c r="H64" s="19">
        <f t="shared" si="0"/>
        <v>0</v>
      </c>
      <c r="I64" s="21">
        <v>0</v>
      </c>
      <c r="J64" s="21">
        <v>0</v>
      </c>
    </row>
    <row r="65" spans="4:11" ht="14.25" hidden="1" customHeight="1" x14ac:dyDescent="0.25">
      <c r="D65" s="42"/>
      <c r="E65" s="44"/>
      <c r="F65" s="39"/>
      <c r="G65" s="39"/>
      <c r="H65" s="19">
        <f t="shared" si="0"/>
        <v>0</v>
      </c>
      <c r="I65" s="21">
        <v>0</v>
      </c>
      <c r="J65" s="21">
        <v>0</v>
      </c>
    </row>
    <row r="66" spans="4:11" ht="0.75" hidden="1" customHeight="1" x14ac:dyDescent="0.25">
      <c r="D66" s="43"/>
      <c r="E66" s="44"/>
      <c r="F66" s="40"/>
      <c r="G66" s="40"/>
      <c r="H66" s="19">
        <f t="shared" si="0"/>
        <v>0</v>
      </c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87814.32</v>
      </c>
      <c r="H67" s="19">
        <f t="shared" si="0"/>
        <v>9234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87814.32</v>
      </c>
      <c r="H68" s="19">
        <f t="shared" si="0"/>
        <v>9234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87814.32</v>
      </c>
      <c r="H69" s="19">
        <f t="shared" si="0"/>
        <v>9234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f>F26+F42</f>
        <v>3668419.21</v>
      </c>
      <c r="G70" s="26">
        <f>G26+G42</f>
        <v>3525448.16</v>
      </c>
      <c r="H70" s="19">
        <f t="shared" si="0"/>
        <v>142971.04999999981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62:F66"/>
    <mergeCell ref="D62:D66"/>
    <mergeCell ref="E62:E66"/>
    <mergeCell ref="G62:G6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2020-10-08T11:10:15Z</cp:lastPrinted>
  <dcterms:created xsi:type="dcterms:W3CDTF">2014-07-07T05:57:34Z</dcterms:created>
  <dcterms:modified xsi:type="dcterms:W3CDTF">2021-02-18T08:45:33Z</dcterms:modified>
</cp:coreProperties>
</file>